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MKH~1\AppData\Local\Temp\"/>
    </mc:Choice>
  </mc:AlternateContent>
  <xr:revisionPtr revIDLastSave="0" documentId="13_ncr:1_{2BEFC2BE-5F31-48D0-B1A1-AADE3BF0AC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Лист1!$A$5:$G$5</definedName>
    <definedName name="_xlnm.Print_Area" localSheetId="0">Лист1!$A$1:$E$57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8" i="1" l="1"/>
  <c r="E60" i="1"/>
  <c r="E59" i="1"/>
  <c r="E56" i="1"/>
  <c r="D59" i="1"/>
  <c r="D60" i="1"/>
  <c r="C59" i="1"/>
  <c r="D55" i="1"/>
  <c r="D30" i="1"/>
  <c r="C30" i="1"/>
  <c r="D31" i="1"/>
  <c r="C31" i="1"/>
  <c r="D34" i="1"/>
  <c r="C34" i="1"/>
  <c r="E39" i="1"/>
  <c r="E32" i="1"/>
  <c r="E29" i="1"/>
  <c r="C7" i="1"/>
  <c r="C55" i="1"/>
  <c r="E14" i="1"/>
  <c r="D7" i="1"/>
  <c r="D12" i="1"/>
  <c r="D19" i="1"/>
  <c r="D25" i="1"/>
  <c r="D42" i="1"/>
  <c r="D46" i="1"/>
  <c r="D51" i="1"/>
  <c r="D49" i="1" s="1"/>
  <c r="C12" i="1"/>
  <c r="C25" i="1"/>
  <c r="D6" i="1" l="1"/>
  <c r="C60" i="1"/>
  <c r="D5" i="1" l="1"/>
  <c r="D68" i="1" s="1"/>
  <c r="E62" i="1" l="1"/>
  <c r="E63" i="1"/>
  <c r="E64" i="1"/>
  <c r="E8" i="1"/>
  <c r="E9" i="1"/>
  <c r="E10" i="1"/>
  <c r="E13" i="1"/>
  <c r="E15" i="1"/>
  <c r="E16" i="1"/>
  <c r="E17" i="1"/>
  <c r="E20" i="1"/>
  <c r="E21" i="1"/>
  <c r="E22" i="1"/>
  <c r="E23" i="1"/>
  <c r="E24" i="1"/>
  <c r="E26" i="1"/>
  <c r="E27" i="1"/>
  <c r="E28" i="1"/>
  <c r="E33" i="1"/>
  <c r="E35" i="1"/>
  <c r="E36" i="1"/>
  <c r="E37" i="1"/>
  <c r="E38" i="1"/>
  <c r="E40" i="1"/>
  <c r="E41" i="1"/>
  <c r="E43" i="1"/>
  <c r="E44" i="1"/>
  <c r="E45" i="1"/>
  <c r="E47" i="1"/>
  <c r="E48" i="1"/>
  <c r="E50" i="1"/>
  <c r="E52" i="1"/>
  <c r="E53" i="1"/>
  <c r="E25" i="1" l="1"/>
  <c r="E31" i="1" l="1"/>
  <c r="E34" i="1"/>
  <c r="E67" i="1"/>
  <c r="E66" i="1"/>
  <c r="E54" i="1"/>
  <c r="E57" i="1"/>
  <c r="E58" i="1"/>
  <c r="E61" i="1"/>
  <c r="E12" i="1" l="1"/>
  <c r="C19" i="1" l="1"/>
  <c r="C42" i="1"/>
  <c r="C6" i="1" l="1"/>
  <c r="E19" i="1"/>
  <c r="E55" i="1" l="1"/>
  <c r="C51" i="1" l="1"/>
  <c r="C49" i="1" l="1"/>
  <c r="E51" i="1"/>
  <c r="E49" i="1" l="1"/>
  <c r="C46" i="1"/>
  <c r="C5" i="1" s="1"/>
  <c r="E30" i="1" l="1"/>
  <c r="E46" i="1"/>
  <c r="E42" i="1"/>
  <c r="E7" i="1"/>
  <c r="E6" i="1"/>
  <c r="C68" i="1" l="1"/>
  <c r="E5" i="1" l="1"/>
</calcChain>
</file>

<file path=xl/sharedStrings.xml><?xml version="1.0" encoding="utf-8"?>
<sst xmlns="http://schemas.openxmlformats.org/spreadsheetml/2006/main" count="131" uniqueCount="131">
  <si>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</si>
  <si>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</si>
  <si>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</si>
  <si>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</si>
  <si>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</si>
  <si>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</si>
  <si>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</si>
  <si>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</si>
  <si>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</si>
  <si>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</si>
  <si>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</si>
  <si>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</si>
  <si>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</si>
  <si>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</si>
  <si>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</si>
  <si>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</si>
  <si>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</si>
  <si>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</si>
  <si>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</si>
  <si>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</si>
  <si>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</si>
  <si>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</si>
  <si>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</si>
  <si>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</si>
  <si>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</si>
  <si>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</si>
  <si>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</si>
  <si>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</si>
  <si>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</si>
  <si>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</si>
  <si>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</si>
  <si>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</si>
  <si>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</si>
  <si>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</si>
  <si>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</si>
  <si>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</si>
  <si>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</si>
  <si>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</si>
  <si>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</si>
  <si>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</si>
  <si>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</si>
  <si>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</si>
  <si>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</si>
  <si>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</si>
  <si>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</si>
  <si>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</si>
  <si>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</si>
  <si>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</si>
  <si>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</si>
  <si>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</si>
  <si>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</si>
  <si>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</si>
  <si>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</si>
  <si>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</si>
  <si>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</si>
  <si>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</si>
  <si>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</si>
  <si>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</si>
  <si>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</si>
  <si>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</si>
  <si>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</si>
  <si>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</si>
  <si>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</si>
  <si>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</si>
  <si>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</si>
  <si>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</si>
  <si>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</si>
  <si>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</si>
  <si>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</si>
  <si>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</si>
  <si>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</si>
  <si>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</si>
  <si>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</si>
  <si>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</si>
  <si>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</si>
  <si>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</si>
  <si>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</si>
  <si>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</si>
  <si>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</si>
  <si>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</si>
  <si>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</si>
  <si>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</si>
  <si>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</si>
  <si>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</si>
  <si>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</si>
  <si>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</si>
  <si>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</si>
  <si>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</si>
  <si>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</si>
  <si>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</si>
  <si>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</si>
  <si>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</si>
  <si>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</si>
  <si>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</si>
  <si>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</si>
  <si>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</si>
  <si>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</si>
  <si>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</si>
  <si>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</si>
  <si>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</si>
  <si>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Консолидированный бюджет ЧР</t>
  </si>
  <si>
    <t>2 02 10000 00 0000 150</t>
  </si>
  <si>
    <t>2 02 20000 00 0000 150</t>
  </si>
  <si>
    <t>2 02 30000 00 0000 150</t>
  </si>
  <si>
    <t>2 02 40000 00 0000 150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</si>
  <si>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</si>
  <si>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</si>
  <si>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 xml:space="preserve"> 1 05 06 000 01 0000 110</t>
  </si>
  <si>
    <t>Налог на профессиональный доход</t>
  </si>
  <si>
    <t>Доходы от размещения средств бюджетов</t>
  </si>
  <si>
    <t>1 06 06030 00 0000 110</t>
  </si>
  <si>
    <t>1 17 15000 00 0000 150</t>
  </si>
  <si>
    <t>Инициативные платежи</t>
  </si>
  <si>
    <t>1 07 00 000 00 0000 000</t>
  </si>
  <si>
    <t>НАЛОГИ, СБОРЫ И РЕГУЛЯРНЫЕ ПЛАТЕЖИ ЗА ПОЛЬЗОВАНИЕ ПРИРОДНЫМИ РЕСУРСАМИ</t>
  </si>
  <si>
    <t>1 07 04 000 01 0000 110</t>
  </si>
  <si>
    <t>Сборы за пользование объектами животного мира и за пользование объектами водных биологических ресурсов</t>
  </si>
  <si>
    <t>1 14 02000 02 0000 410</t>
  </si>
  <si>
    <t>1 11 02000 00 0000 120</t>
  </si>
  <si>
    <t>1 05 07000 01 0000 110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</si>
  <si>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</si>
  <si>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</si>
  <si>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</si>
  <si>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2 08 02 000 00 0000 000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</si>
  <si>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</si>
  <si>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Туристический налог</t>
  </si>
  <si>
    <t>1 03 03000 01 0000 110</t>
  </si>
  <si>
    <t>тыс. рублей</t>
  </si>
  <si>
    <t>Исполнение на 01.04.2025 г.</t>
  </si>
  <si>
    <t>Исполнение на 01.04.2026 г.</t>
  </si>
  <si>
    <t xml:space="preserve">Сведения об исполнении консолидированного бюджета Чеченской Республики по доходам в разрезе видов доходов за 1-й квартал 2026 года в сравнении с соответствующим периодом прошлого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</si>
</sst>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"/>
    <numFmt numFmtId="166" formatCode="###\ ###\ ###\ ###\ ##0.00"/>
    <numFmt numFmtId="167" formatCode="0.0%"/>
    <numFmt numFmtId="168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164" fontId="8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65" fontId="3" fillId="0" borderId="0" xfId="0" applyNumberFormat="1" applyFont="1" applyFill="1"/>
    <xf numFmtId="165" fontId="2" fillId="0" borderId="0" xfId="0" applyNumberFormat="1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10" fontId="2" fillId="0" borderId="23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164" fontId="3" fillId="0" borderId="0" xfId="4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3" fillId="0" borderId="0" xfId="4" applyFont="1" applyFill="1"/>
    <xf numFmtId="4" fontId="3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167" fontId="2" fillId="0" borderId="18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/>
    </xf>
    <xf numFmtId="167" fontId="3" fillId="0" borderId="18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4" fontId="3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/>
    <xf numFmtId="166" fontId="3" fillId="0" borderId="0" xfId="0" applyNumberFormat="1" applyFont="1" applyFill="1" applyBorder="1"/>
    <xf numFmtId="167" fontId="3" fillId="0" borderId="27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0" fontId="2" fillId="0" borderId="22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4" fontId="11" fillId="0" borderId="17" xfId="0" applyNumberFormat="1" applyFont="1" applyFill="1" applyBorder="1" applyAlignment="1">
      <alignment horizontal="center" vertical="center" wrapText="1"/>
    </xf>
    <xf numFmtId="4" fontId="7" fillId="0" borderId="17" xfId="0" applyNumberFormat="1" applyFont="1" applyFill="1" applyBorder="1" applyAlignment="1">
      <alignment horizontal="center" vertical="center" wrapText="1"/>
    </xf>
    <xf numFmtId="4" fontId="10" fillId="0" borderId="1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168" fontId="2" fillId="0" borderId="0" xfId="0" applyNumberFormat="1" applyFont="1" applyFill="1" applyAlignment="1">
      <alignment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6" fillId="0" borderId="2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tabSelected="1" zoomScale="136" zoomScaleNormal="136" workbookViewId="0">
      <selection sqref="A1:E1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4.85546875" style="21" customWidth="1"/>
    <col min="4" max="4" width="14.5703125" style="21" customWidth="1"/>
    <col min="5" max="5" width="9.140625" style="25" customWidth="1"/>
    <col min="6" max="6" width="14.42578125" style="1" customWidth="1"/>
    <col min="7" max="7" width="13.85546875" style="1" customWidth="1"/>
    <col min="8" max="16384" width="9.140625" style="1"/>
  </cols>
  <sheetData>
    <row r="1" spans="1:7" ht="30" customHeight="1" x14ac:dyDescent="0.2">
      <c r="A1" s="67" t="s">
        <v>130</v>
      </c>
      <c r="B1" s="67"/>
      <c r="C1" s="67"/>
      <c r="D1" s="67"/>
      <c r="E1" s="67"/>
    </row>
    <row r="2" spans="1:7" ht="15.75" customHeight="1" thickBot="1" x14ac:dyDescent="0.25">
      <c r="D2" s="66" t="s">
        <v>127</v>
      </c>
      <c r="E2" s="66"/>
    </row>
    <row r="3" spans="1:7" ht="22.5" customHeight="1" x14ac:dyDescent="0.2">
      <c r="A3" s="55" t="s">
        <v>0</v>
      </c>
      <c r="B3" s="57" t="s">
        <v>1</v>
      </c>
      <c r="C3" s="63" t="s">
        <v>100</v>
      </c>
      <c r="D3" s="64"/>
      <c r="E3" s="65"/>
    </row>
    <row r="4" spans="1:7" ht="32.25" customHeight="1" thickBot="1" x14ac:dyDescent="0.25">
      <c r="A4" s="56"/>
      <c r="B4" s="58"/>
      <c r="C4" s="47" t="s">
        <v>128</v>
      </c>
      <c r="D4" s="38" t="s">
        <v>129</v>
      </c>
      <c r="E4" s="13" t="s">
        <v>2</v>
      </c>
    </row>
    <row r="5" spans="1:7" s="29" customFormat="1" ht="27.75" customHeight="1" x14ac:dyDescent="0.25">
      <c r="A5" s="59" t="s">
        <v>81</v>
      </c>
      <c r="B5" s="60"/>
      <c r="C5" s="40">
        <f>C6+C30</f>
        <v>9381042.551140001</v>
      </c>
      <c r="D5" s="43">
        <f>D6+D30</f>
        <v>9985420.7037599999</v>
      </c>
      <c r="E5" s="22">
        <f>D5/C5</f>
        <v>1.0644254782264637</v>
      </c>
      <c r="F5" s="45"/>
      <c r="G5" s="28"/>
    </row>
    <row r="6" spans="1:7" s="2" customFormat="1" ht="22.5" customHeight="1" thickBot="1" x14ac:dyDescent="0.2">
      <c r="A6" s="53" t="s">
        <v>7</v>
      </c>
      <c r="B6" s="54"/>
      <c r="C6" s="23">
        <f>C7+C10+C12+C19+C25+C28+C29</f>
        <v>8810829.1749100015</v>
      </c>
      <c r="D6" s="23">
        <f>D7+D10+D12+D19+D25+D28+D29+D11</f>
        <v>8904483.8827100005</v>
      </c>
      <c r="E6" s="22">
        <f t="shared" ref="E6:E53" si="0">D6/C6</f>
        <v>1.0106294998961838</v>
      </c>
    </row>
    <row r="7" spans="1:7" ht="27" customHeight="1" x14ac:dyDescent="0.2">
      <c r="A7" s="12" t="s">
        <v>3</v>
      </c>
      <c r="B7" s="44" t="s">
        <v>4</v>
      </c>
      <c r="C7" s="23">
        <f>C8+C9</f>
        <v>4910239.4635799993</v>
      </c>
      <c r="D7" s="23">
        <f>D8+D9</f>
        <v>5659418.9998399997</v>
      </c>
      <c r="E7" s="22">
        <f t="shared" si="0"/>
        <v>1.1525749491072239</v>
      </c>
      <c r="F7" s="8"/>
    </row>
    <row r="8" spans="1:7" ht="21.75" customHeight="1" x14ac:dyDescent="0.2">
      <c r="A8" s="5" t="s">
        <v>5</v>
      </c>
      <c r="B8" s="6" t="s">
        <v>6</v>
      </c>
      <c r="C8" s="39">
        <v>605223.93217000004</v>
      </c>
      <c r="D8" s="39">
        <v>1229107.0352699999</v>
      </c>
      <c r="E8" s="26">
        <f t="shared" si="0"/>
        <v>2.0308301934840851</v>
      </c>
      <c r="F8" s="8"/>
    </row>
    <row r="9" spans="1:7" ht="18" customHeight="1" x14ac:dyDescent="0.2">
      <c r="A9" s="5" t="s">
        <v>77</v>
      </c>
      <c r="B9" s="6" t="s">
        <v>78</v>
      </c>
      <c r="C9" s="48">
        <v>4305015.5314099994</v>
      </c>
      <c r="D9" s="39">
        <v>4430311.9645699998</v>
      </c>
      <c r="E9" s="26">
        <f t="shared" si="0"/>
        <v>1.0291047575196466</v>
      </c>
    </row>
    <row r="10" spans="1:7" ht="30.75" customHeight="1" x14ac:dyDescent="0.2">
      <c r="A10" s="3" t="s">
        <v>8</v>
      </c>
      <c r="B10" s="4" t="s">
        <v>9</v>
      </c>
      <c r="C10" s="23">
        <v>1167705.33188</v>
      </c>
      <c r="D10" s="40">
        <v>1188645.7211</v>
      </c>
      <c r="E10" s="22">
        <f t="shared" si="0"/>
        <v>1.0179329396280876</v>
      </c>
      <c r="F10" s="8"/>
    </row>
    <row r="11" spans="1:7" ht="30.75" customHeight="1" x14ac:dyDescent="0.2">
      <c r="A11" s="3" t="s">
        <v>126</v>
      </c>
      <c r="B11" s="4" t="s">
        <v>125</v>
      </c>
      <c r="C11" s="23">
        <v>0</v>
      </c>
      <c r="D11" s="40">
        <v>2621.9945499999999</v>
      </c>
      <c r="E11" s="22"/>
      <c r="F11" s="8"/>
    </row>
    <row r="12" spans="1:7" s="2" customFormat="1" ht="21" x14ac:dyDescent="0.15">
      <c r="A12" s="3" t="s">
        <v>10</v>
      </c>
      <c r="B12" s="4" t="s">
        <v>11</v>
      </c>
      <c r="C12" s="23">
        <f>C13+C14+C15+C16+C17+C18</f>
        <v>338524.89321000001</v>
      </c>
      <c r="D12" s="23">
        <f>D13+D14+D15+D16+D17+D18</f>
        <v>287394.30053000007</v>
      </c>
      <c r="E12" s="22">
        <f t="shared" si="0"/>
        <v>0.84896061203900397</v>
      </c>
    </row>
    <row r="13" spans="1:7" ht="26.25" customHeight="1" x14ac:dyDescent="0.2">
      <c r="A13" s="5" t="s">
        <v>12</v>
      </c>
      <c r="B13" s="6" t="s">
        <v>13</v>
      </c>
      <c r="C13" s="39">
        <v>283480.72714999999</v>
      </c>
      <c r="D13" s="30">
        <v>188390.40483000001</v>
      </c>
      <c r="E13" s="26">
        <f t="shared" si="0"/>
        <v>0.6645615972697706</v>
      </c>
    </row>
    <row r="14" spans="1:7" ht="22.5" x14ac:dyDescent="0.2">
      <c r="A14" s="5" t="s">
        <v>14</v>
      </c>
      <c r="B14" s="6" t="s">
        <v>15</v>
      </c>
      <c r="C14" s="46">
        <v>231.98725999999999</v>
      </c>
      <c r="D14" s="30">
        <v>150.82156000000001</v>
      </c>
      <c r="E14" s="26">
        <f t="shared" si="0"/>
        <v>0.65012863206367455</v>
      </c>
    </row>
    <row r="15" spans="1:7" ht="18.75" customHeight="1" x14ac:dyDescent="0.2">
      <c r="A15" s="5" t="s">
        <v>16</v>
      </c>
      <c r="B15" s="6" t="s">
        <v>17</v>
      </c>
      <c r="C15" s="39">
        <v>5068.5391300000001</v>
      </c>
      <c r="D15" s="30">
        <v>6913.3161700000001</v>
      </c>
      <c r="E15" s="26">
        <f t="shared" si="0"/>
        <v>1.3639662223540927</v>
      </c>
    </row>
    <row r="16" spans="1:7" ht="27.75" customHeight="1" x14ac:dyDescent="0.2">
      <c r="A16" s="5" t="s">
        <v>18</v>
      </c>
      <c r="B16" s="6" t="s">
        <v>19</v>
      </c>
      <c r="C16" s="39">
        <v>1622.7717600000001</v>
      </c>
      <c r="D16" s="30">
        <v>718.71748000000002</v>
      </c>
      <c r="E16" s="26">
        <f t="shared" si="0"/>
        <v>0.44289498851027576</v>
      </c>
    </row>
    <row r="17" spans="1:7" ht="19.5" customHeight="1" x14ac:dyDescent="0.2">
      <c r="A17" s="5" t="s">
        <v>107</v>
      </c>
      <c r="B17" s="6" t="s">
        <v>108</v>
      </c>
      <c r="C17" s="39">
        <v>48127.682710000001</v>
      </c>
      <c r="D17" s="30">
        <v>68730.900010000012</v>
      </c>
      <c r="E17" s="26">
        <f t="shared" si="0"/>
        <v>1.4280949370479261</v>
      </c>
    </row>
    <row r="18" spans="1:7" ht="27.75" customHeight="1" x14ac:dyDescent="0.2">
      <c r="A18" s="5" t="s">
        <v>119</v>
      </c>
      <c r="B18" s="6" t="s">
        <v>120</v>
      </c>
      <c r="C18" s="27">
        <v>-6.8148</v>
      </c>
      <c r="D18" s="41">
        <v>22490.140480000002</v>
      </c>
      <c r="E18" s="26"/>
    </row>
    <row r="19" spans="1:7" s="2" customFormat="1" ht="10.5" x14ac:dyDescent="0.15">
      <c r="A19" s="3" t="s">
        <v>20</v>
      </c>
      <c r="B19" s="4" t="s">
        <v>21</v>
      </c>
      <c r="C19" s="23">
        <f>C20+C21+C22+C23+C24</f>
        <v>2298384.4091400001</v>
      </c>
      <c r="D19" s="23">
        <f>D20+D21+D22+D23+D24</f>
        <v>1687030.3061199998</v>
      </c>
      <c r="E19" s="22">
        <f t="shared" si="0"/>
        <v>0.73400702659275596</v>
      </c>
    </row>
    <row r="20" spans="1:7" ht="19.5" customHeight="1" x14ac:dyDescent="0.2">
      <c r="A20" s="5" t="s">
        <v>22</v>
      </c>
      <c r="B20" s="6" t="s">
        <v>23</v>
      </c>
      <c r="C20" s="39">
        <v>53585.764640000001</v>
      </c>
      <c r="D20" s="30">
        <v>63094.961920000002</v>
      </c>
      <c r="E20" s="26">
        <f t="shared" si="0"/>
        <v>1.1774575270854994</v>
      </c>
    </row>
    <row r="21" spans="1:7" ht="20.25" customHeight="1" x14ac:dyDescent="0.2">
      <c r="A21" s="5" t="s">
        <v>110</v>
      </c>
      <c r="B21" s="6" t="s">
        <v>82</v>
      </c>
      <c r="C21" s="39">
        <v>52627.790789999999</v>
      </c>
      <c r="D21" s="30">
        <v>46488.348279999998</v>
      </c>
      <c r="E21" s="26">
        <f t="shared" si="0"/>
        <v>0.88334219586571394</v>
      </c>
    </row>
    <row r="22" spans="1:7" ht="17.25" customHeight="1" x14ac:dyDescent="0.2">
      <c r="A22" s="5" t="s">
        <v>83</v>
      </c>
      <c r="B22" s="6" t="s">
        <v>84</v>
      </c>
      <c r="C22" s="39">
        <v>33477.439250000003</v>
      </c>
      <c r="D22" s="30">
        <v>34286.536850000004</v>
      </c>
      <c r="E22" s="26">
        <f t="shared" si="0"/>
        <v>1.0241684435287266</v>
      </c>
    </row>
    <row r="23" spans="1:7" ht="17.25" customHeight="1" x14ac:dyDescent="0.2">
      <c r="A23" s="5" t="s">
        <v>24</v>
      </c>
      <c r="B23" s="6" t="s">
        <v>25</v>
      </c>
      <c r="C23" s="39">
        <v>1976154.4322899999</v>
      </c>
      <c r="D23" s="30">
        <v>1554386.0663399999</v>
      </c>
      <c r="E23" s="26">
        <f t="shared" si="0"/>
        <v>0.78657115098983033</v>
      </c>
    </row>
    <row r="24" spans="1:7" ht="19.5" customHeight="1" x14ac:dyDescent="0.2">
      <c r="A24" s="5" t="s">
        <v>26</v>
      </c>
      <c r="B24" s="6" t="s">
        <v>27</v>
      </c>
      <c r="C24" s="39">
        <v>182538.98217</v>
      </c>
      <c r="D24" s="42">
        <v>-11225.60727</v>
      </c>
      <c r="E24" s="26">
        <f t="shared" si="0"/>
        <v>-6.1497040996676001E-2</v>
      </c>
    </row>
    <row r="25" spans="1:7" ht="42" x14ac:dyDescent="0.2">
      <c r="A25" s="3" t="s">
        <v>113</v>
      </c>
      <c r="B25" s="4" t="s">
        <v>114</v>
      </c>
      <c r="C25" s="23">
        <f>C26+C27</f>
        <v>4230.6417899999997</v>
      </c>
      <c r="D25" s="40">
        <f>D26+D27</f>
        <v>3889.2588099999998</v>
      </c>
      <c r="E25" s="22">
        <f t="shared" si="0"/>
        <v>0.9193070467920661</v>
      </c>
    </row>
    <row r="26" spans="1:7" ht="17.25" customHeight="1" x14ac:dyDescent="0.2">
      <c r="A26" s="5" t="s">
        <v>28</v>
      </c>
      <c r="B26" s="6" t="s">
        <v>29</v>
      </c>
      <c r="C26" s="39">
        <v>4199.6617900000001</v>
      </c>
      <c r="D26" s="30">
        <v>3884.0836099999997</v>
      </c>
      <c r="E26" s="26">
        <f t="shared" si="0"/>
        <v>0.92485628705829659</v>
      </c>
    </row>
    <row r="27" spans="1:7" ht="45" x14ac:dyDescent="0.2">
      <c r="A27" s="5" t="s">
        <v>115</v>
      </c>
      <c r="B27" s="6" t="s">
        <v>116</v>
      </c>
      <c r="C27" s="39">
        <v>30.98</v>
      </c>
      <c r="D27" s="30">
        <v>5.1752000000000002</v>
      </c>
      <c r="E27" s="26">
        <f t="shared" si="0"/>
        <v>0.16704970948999354</v>
      </c>
    </row>
    <row r="28" spans="1:7" ht="21" x14ac:dyDescent="0.2">
      <c r="A28" s="3" t="s">
        <v>30</v>
      </c>
      <c r="B28" s="4" t="s">
        <v>31</v>
      </c>
      <c r="C28" s="23">
        <v>91744.698049999992</v>
      </c>
      <c r="D28" s="40">
        <v>75483.306329999992</v>
      </c>
      <c r="E28" s="22">
        <f t="shared" si="0"/>
        <v>0.82275388043527387</v>
      </c>
    </row>
    <row r="29" spans="1:7" ht="53.25" thickBot="1" x14ac:dyDescent="0.25">
      <c r="A29" s="10" t="s">
        <v>32</v>
      </c>
      <c r="B29" s="11" t="s">
        <v>33</v>
      </c>
      <c r="C29" s="49">
        <v>-0.26274000000000003</v>
      </c>
      <c r="D29" s="43">
        <v>-4.5700000000000003E-3</v>
      </c>
      <c r="E29" s="22">
        <f t="shared" si="0"/>
        <v>1.739362107025957E-2</v>
      </c>
    </row>
    <row r="30" spans="1:7" s="2" customFormat="1" ht="29.25" customHeight="1" thickBot="1" x14ac:dyDescent="0.2">
      <c r="A30" s="61" t="s">
        <v>80</v>
      </c>
      <c r="B30" s="62"/>
      <c r="C30" s="23">
        <f>C31+C42+C46+C49+C54+C55</f>
        <v>570213.37622999994</v>
      </c>
      <c r="D30" s="23">
        <f>D31+D42+D46+D49+D54+D55</f>
        <v>1080936.8210499999</v>
      </c>
      <c r="E30" s="22">
        <f t="shared" si="0"/>
        <v>1.895670754335296</v>
      </c>
      <c r="F30" s="9"/>
    </row>
    <row r="31" spans="1:7" s="2" customFormat="1" ht="52.5" x14ac:dyDescent="0.15">
      <c r="A31" s="3" t="s">
        <v>87</v>
      </c>
      <c r="B31" s="7" t="s">
        <v>79</v>
      </c>
      <c r="C31" s="23">
        <f>C32+C33+C34+C40+C41</f>
        <v>271722.41869999998</v>
      </c>
      <c r="D31" s="23">
        <f>D32+D33+D34+D40+D41</f>
        <v>786733.46718000004</v>
      </c>
      <c r="E31" s="22">
        <f t="shared" si="0"/>
        <v>2.8953572213289007</v>
      </c>
      <c r="F31" s="16"/>
      <c r="G31" s="37"/>
    </row>
    <row r="32" spans="1:7" ht="76.5" customHeight="1" x14ac:dyDescent="0.2">
      <c r="A32" s="5" t="s">
        <v>34</v>
      </c>
      <c r="B32" s="6" t="s">
        <v>35</v>
      </c>
      <c r="C32" s="39">
        <v>96.974999999999994</v>
      </c>
      <c r="D32" s="30">
        <v>0</v>
      </c>
      <c r="E32" s="26">
        <f t="shared" si="0"/>
        <v>0</v>
      </c>
      <c r="F32" s="36"/>
    </row>
    <row r="33" spans="1:7" ht="22.5" x14ac:dyDescent="0.2">
      <c r="A33" s="5" t="s">
        <v>118</v>
      </c>
      <c r="B33" s="6" t="s">
        <v>109</v>
      </c>
      <c r="C33" s="39">
        <v>174559.12565999999</v>
      </c>
      <c r="D33" s="39">
        <v>640671.12488999998</v>
      </c>
      <c r="E33" s="26">
        <f t="shared" si="0"/>
        <v>3.6702241860323945</v>
      </c>
      <c r="F33" s="17"/>
    </row>
    <row r="34" spans="1:7" ht="99" customHeight="1" x14ac:dyDescent="0.2">
      <c r="A34" s="5" t="s">
        <v>36</v>
      </c>
      <c r="B34" s="6" t="s">
        <v>37</v>
      </c>
      <c r="C34" s="23">
        <f>C35+C36+C37+C38+C39</f>
        <v>96312.270120000001</v>
      </c>
      <c r="D34" s="23">
        <f>D35+D36+D37+D38+D39</f>
        <v>145828.44704</v>
      </c>
      <c r="E34" s="22">
        <f t="shared" si="0"/>
        <v>1.5141211691750744</v>
      </c>
      <c r="F34" s="18"/>
      <c r="G34" s="8"/>
    </row>
    <row r="35" spans="1:7" ht="81.75" customHeight="1" x14ac:dyDescent="0.2">
      <c r="A35" s="5" t="s">
        <v>42</v>
      </c>
      <c r="B35" s="6" t="s">
        <v>43</v>
      </c>
      <c r="C35" s="39">
        <v>37681.244469999998</v>
      </c>
      <c r="D35" s="30">
        <v>43859.329109999999</v>
      </c>
      <c r="E35" s="26">
        <f t="shared" si="0"/>
        <v>1.1639564915356948</v>
      </c>
      <c r="F35" s="17"/>
    </row>
    <row r="36" spans="1:7" ht="88.5" customHeight="1" x14ac:dyDescent="0.2">
      <c r="A36" s="5" t="s">
        <v>38</v>
      </c>
      <c r="B36" s="6" t="s">
        <v>39</v>
      </c>
      <c r="C36" s="39">
        <v>40943.21357</v>
      </c>
      <c r="D36" s="30">
        <v>63574.597280000002</v>
      </c>
      <c r="E36" s="26">
        <f t="shared" si="0"/>
        <v>1.552750547323489</v>
      </c>
      <c r="F36" s="17"/>
    </row>
    <row r="37" spans="1:7" ht="87.75" customHeight="1" x14ac:dyDescent="0.2">
      <c r="A37" s="5" t="s">
        <v>40</v>
      </c>
      <c r="B37" s="6" t="s">
        <v>41</v>
      </c>
      <c r="C37" s="39">
        <v>494.56229999999999</v>
      </c>
      <c r="D37" s="30">
        <v>56.630549999999999</v>
      </c>
      <c r="E37" s="26">
        <f t="shared" si="0"/>
        <v>0.11450640293447358</v>
      </c>
      <c r="F37" s="17"/>
    </row>
    <row r="38" spans="1:7" ht="45" x14ac:dyDescent="0.2">
      <c r="A38" s="5" t="s">
        <v>44</v>
      </c>
      <c r="B38" s="6" t="s">
        <v>45</v>
      </c>
      <c r="C38" s="39">
        <v>17193.05342</v>
      </c>
      <c r="D38" s="30">
        <v>38337.890100000004</v>
      </c>
      <c r="E38" s="26">
        <f t="shared" si="0"/>
        <v>2.2298476694897631</v>
      </c>
      <c r="F38" s="17"/>
    </row>
    <row r="39" spans="1:7" ht="43.5" customHeight="1" x14ac:dyDescent="0.2">
      <c r="A39" s="5" t="s">
        <v>121</v>
      </c>
      <c r="B39" s="6" t="s">
        <v>122</v>
      </c>
      <c r="C39" s="39">
        <v>0.19636000000000001</v>
      </c>
      <c r="D39" s="30">
        <v>0</v>
      </c>
      <c r="E39" s="26">
        <f t="shared" si="0"/>
        <v>0</v>
      </c>
      <c r="F39" s="17"/>
    </row>
    <row r="40" spans="1:7" ht="26.25" customHeight="1" x14ac:dyDescent="0.2">
      <c r="A40" s="5" t="s">
        <v>85</v>
      </c>
      <c r="B40" s="6" t="s">
        <v>86</v>
      </c>
      <c r="C40" s="39">
        <v>341.20628000000005</v>
      </c>
      <c r="D40" s="30">
        <v>191.52520000000001</v>
      </c>
      <c r="E40" s="26">
        <f t="shared" si="0"/>
        <v>0.56131792181550699</v>
      </c>
      <c r="F40" s="18"/>
      <c r="G40" s="8"/>
    </row>
    <row r="41" spans="1:7" ht="101.25" x14ac:dyDescent="0.2">
      <c r="A41" s="5" t="s">
        <v>88</v>
      </c>
      <c r="B41" s="6" t="s">
        <v>89</v>
      </c>
      <c r="C41" s="39">
        <v>412.84164000000004</v>
      </c>
      <c r="D41" s="30">
        <v>42.370050000000006</v>
      </c>
      <c r="E41" s="26">
        <f t="shared" si="0"/>
        <v>0.10263027246960844</v>
      </c>
      <c r="F41" s="17"/>
    </row>
    <row r="42" spans="1:7" s="2" customFormat="1" ht="21" x14ac:dyDescent="0.15">
      <c r="A42" s="3" t="s">
        <v>46</v>
      </c>
      <c r="B42" s="4" t="s">
        <v>47</v>
      </c>
      <c r="C42" s="23">
        <f>C43+C44+C45</f>
        <v>12264.1857</v>
      </c>
      <c r="D42" s="23">
        <f>D43+D44+D45</f>
        <v>11277.23043</v>
      </c>
      <c r="E42" s="22">
        <f t="shared" si="0"/>
        <v>0.91952541374190055</v>
      </c>
    </row>
    <row r="43" spans="1:7" ht="22.5" x14ac:dyDescent="0.2">
      <c r="A43" s="5" t="s">
        <v>48</v>
      </c>
      <c r="B43" s="6" t="s">
        <v>49</v>
      </c>
      <c r="C43" s="39">
        <v>11832.299919999999</v>
      </c>
      <c r="D43" s="30">
        <v>10829.53774</v>
      </c>
      <c r="E43" s="26">
        <f t="shared" si="0"/>
        <v>0.91525213299359975</v>
      </c>
    </row>
    <row r="44" spans="1:7" ht="18.75" customHeight="1" x14ac:dyDescent="0.2">
      <c r="A44" s="5" t="s">
        <v>50</v>
      </c>
      <c r="B44" s="6" t="s">
        <v>51</v>
      </c>
      <c r="C44" s="39">
        <v>149.53139999999999</v>
      </c>
      <c r="D44" s="30">
        <v>148.78139999999999</v>
      </c>
      <c r="E44" s="26">
        <f t="shared" si="0"/>
        <v>0.99498433105020079</v>
      </c>
    </row>
    <row r="45" spans="1:7" ht="19.5" customHeight="1" x14ac:dyDescent="0.2">
      <c r="A45" s="5" t="s">
        <v>52</v>
      </c>
      <c r="B45" s="6" t="s">
        <v>53</v>
      </c>
      <c r="C45" s="39">
        <v>282.35437999999999</v>
      </c>
      <c r="D45" s="30">
        <v>298.91128999999995</v>
      </c>
      <c r="E45" s="26">
        <f t="shared" si="0"/>
        <v>1.0586387574366651</v>
      </c>
    </row>
    <row r="46" spans="1:7" s="2" customFormat="1" ht="42" x14ac:dyDescent="0.15">
      <c r="A46" s="3" t="s">
        <v>54</v>
      </c>
      <c r="B46" s="4" t="s">
        <v>55</v>
      </c>
      <c r="C46" s="23">
        <f>C47+C48</f>
        <v>42335.527309999998</v>
      </c>
      <c r="D46" s="23">
        <f>D47+D48</f>
        <v>5491.9578899999997</v>
      </c>
      <c r="E46" s="22">
        <f t="shared" si="0"/>
        <v>0.12972456560621967</v>
      </c>
    </row>
    <row r="47" spans="1:7" ht="22.5" x14ac:dyDescent="0.2">
      <c r="A47" s="5" t="s">
        <v>56</v>
      </c>
      <c r="B47" s="6" t="s">
        <v>57</v>
      </c>
      <c r="C47" s="50">
        <v>3034.6979999999999</v>
      </c>
      <c r="D47" s="30">
        <v>602.64149999999995</v>
      </c>
      <c r="E47" s="26">
        <f t="shared" si="0"/>
        <v>0.19858368114388977</v>
      </c>
    </row>
    <row r="48" spans="1:7" ht="22.5" x14ac:dyDescent="0.2">
      <c r="A48" s="5" t="s">
        <v>58</v>
      </c>
      <c r="B48" s="6" t="s">
        <v>59</v>
      </c>
      <c r="C48" s="39">
        <v>39300.829310000001</v>
      </c>
      <c r="D48" s="30">
        <v>4889.31639</v>
      </c>
      <c r="E48" s="26">
        <f t="shared" si="0"/>
        <v>0.12440746100886796</v>
      </c>
    </row>
    <row r="49" spans="1:6" s="2" customFormat="1" ht="31.5" x14ac:dyDescent="0.15">
      <c r="A49" s="3" t="s">
        <v>60</v>
      </c>
      <c r="B49" s="4" t="s">
        <v>61</v>
      </c>
      <c r="C49" s="23">
        <f>C50+C51</f>
        <v>21748.24411</v>
      </c>
      <c r="D49" s="23">
        <f>D50+D51</f>
        <v>20073.735809999998</v>
      </c>
      <c r="E49" s="22">
        <f t="shared" si="0"/>
        <v>0.92300489678474551</v>
      </c>
    </row>
    <row r="50" spans="1:6" ht="90" customHeight="1" x14ac:dyDescent="0.2">
      <c r="A50" s="5" t="s">
        <v>117</v>
      </c>
      <c r="B50" s="6" t="s">
        <v>62</v>
      </c>
      <c r="C50" s="39">
        <v>2910.8</v>
      </c>
      <c r="D50" s="30">
        <v>2981.5602200000003</v>
      </c>
      <c r="E50" s="26">
        <f t="shared" si="0"/>
        <v>1.0243095437680363</v>
      </c>
    </row>
    <row r="51" spans="1:6" s="2" customFormat="1" ht="42" x14ac:dyDescent="0.15">
      <c r="A51" s="3" t="s">
        <v>63</v>
      </c>
      <c r="B51" s="4" t="s">
        <v>64</v>
      </c>
      <c r="C51" s="23">
        <f>C52+C53</f>
        <v>18837.44411</v>
      </c>
      <c r="D51" s="40">
        <f>D52+D53</f>
        <v>17092.175589999999</v>
      </c>
      <c r="E51" s="22">
        <f t="shared" si="0"/>
        <v>0.90735109764315036</v>
      </c>
    </row>
    <row r="52" spans="1:6" ht="33.75" customHeight="1" x14ac:dyDescent="0.2">
      <c r="A52" s="5" t="s">
        <v>67</v>
      </c>
      <c r="B52" s="6" t="s">
        <v>68</v>
      </c>
      <c r="C52" s="39">
        <v>11140.825210000001</v>
      </c>
      <c r="D52" s="30">
        <v>13974.065369999998</v>
      </c>
      <c r="E52" s="26">
        <f t="shared" si="0"/>
        <v>1.2543115170191237</v>
      </c>
    </row>
    <row r="53" spans="1:6" ht="54.75" customHeight="1" x14ac:dyDescent="0.2">
      <c r="A53" s="5" t="s">
        <v>65</v>
      </c>
      <c r="B53" s="6" t="s">
        <v>66</v>
      </c>
      <c r="C53" s="39">
        <v>7696.6189000000004</v>
      </c>
      <c r="D53" s="30">
        <v>3118.11022</v>
      </c>
      <c r="E53" s="26">
        <f t="shared" si="0"/>
        <v>0.4051272721844133</v>
      </c>
    </row>
    <row r="54" spans="1:6" ht="21" x14ac:dyDescent="0.2">
      <c r="A54" s="3" t="s">
        <v>69</v>
      </c>
      <c r="B54" s="4" t="s">
        <v>70</v>
      </c>
      <c r="C54" s="23">
        <v>213312.34263</v>
      </c>
      <c r="D54" s="40">
        <v>248701.95356999998</v>
      </c>
      <c r="E54" s="22">
        <f>D54/C54</f>
        <v>1.165905125337191</v>
      </c>
    </row>
    <row r="55" spans="1:6" s="2" customFormat="1" ht="21" x14ac:dyDescent="0.15">
      <c r="A55" s="3" t="s">
        <v>71</v>
      </c>
      <c r="B55" s="4" t="s">
        <v>72</v>
      </c>
      <c r="C55" s="23">
        <f>C56+C57+C58</f>
        <v>8830.6577800000014</v>
      </c>
      <c r="D55" s="23">
        <f>D56+D57+D58</f>
        <v>8658.4761699999999</v>
      </c>
      <c r="E55" s="22">
        <f t="shared" ref="E55:E64" si="1">D55/C55</f>
        <v>0.98050183641019761</v>
      </c>
    </row>
    <row r="56" spans="1:6" ht="18" customHeight="1" x14ac:dyDescent="0.2">
      <c r="A56" s="5" t="s">
        <v>73</v>
      </c>
      <c r="B56" s="6" t="s">
        <v>74</v>
      </c>
      <c r="C56" s="39">
        <v>4596.0099400000008</v>
      </c>
      <c r="D56" s="41">
        <v>4694.0207499999997</v>
      </c>
      <c r="E56" s="26">
        <f t="shared" si="1"/>
        <v>1.0213251953932891</v>
      </c>
    </row>
    <row r="57" spans="1:6" ht="18" customHeight="1" x14ac:dyDescent="0.2">
      <c r="A57" s="5" t="s">
        <v>75</v>
      </c>
      <c r="B57" s="6" t="s">
        <v>76</v>
      </c>
      <c r="C57" s="39">
        <v>733.09884</v>
      </c>
      <c r="D57" s="30">
        <v>43.186419999999998</v>
      </c>
      <c r="E57" s="26">
        <f t="shared" si="1"/>
        <v>5.8909409814371004E-2</v>
      </c>
    </row>
    <row r="58" spans="1:6" ht="18.75" customHeight="1" x14ac:dyDescent="0.2">
      <c r="A58" s="14" t="s">
        <v>111</v>
      </c>
      <c r="B58" s="15" t="s">
        <v>112</v>
      </c>
      <c r="C58" s="39">
        <v>3501.549</v>
      </c>
      <c r="D58" s="30">
        <v>3921.2689999999998</v>
      </c>
      <c r="E58" s="26">
        <f t="shared" si="1"/>
        <v>1.1198669503125616</v>
      </c>
    </row>
    <row r="59" spans="1:6" ht="15.75" customHeight="1" thickBot="1" x14ac:dyDescent="0.25">
      <c r="A59" s="51" t="s">
        <v>90</v>
      </c>
      <c r="B59" s="52"/>
      <c r="C59" s="40">
        <f>C60+C65+C66+C67</f>
        <v>25074378.589480001</v>
      </c>
      <c r="D59" s="40">
        <f>D60+D65+D66+D67</f>
        <v>31053996.421160001</v>
      </c>
      <c r="E59" s="22">
        <f t="shared" si="1"/>
        <v>1.2384752152617158</v>
      </c>
      <c r="F59" s="19"/>
    </row>
    <row r="60" spans="1:6" ht="52.5" x14ac:dyDescent="0.2">
      <c r="A60" s="5" t="s">
        <v>91</v>
      </c>
      <c r="B60" s="4" t="s">
        <v>92</v>
      </c>
      <c r="C60" s="23">
        <f>C61+C62+C63+C64</f>
        <v>24384535.443780001</v>
      </c>
      <c r="D60" s="23">
        <f>D61+D62+D63+D64</f>
        <v>31050018.739740003</v>
      </c>
      <c r="E60" s="22">
        <f t="shared" si="1"/>
        <v>1.2733487915456774</v>
      </c>
      <c r="F60" s="8"/>
    </row>
    <row r="61" spans="1:6" ht="33.75" x14ac:dyDescent="0.2">
      <c r="A61" s="5" t="s">
        <v>101</v>
      </c>
      <c r="B61" s="6" t="s">
        <v>93</v>
      </c>
      <c r="C61" s="39">
        <v>16257531</v>
      </c>
      <c r="D61" s="30">
        <v>21622487.800000001</v>
      </c>
      <c r="E61" s="26">
        <f t="shared" si="1"/>
        <v>1.3299982512719797</v>
      </c>
      <c r="F61" s="8"/>
    </row>
    <row r="62" spans="1:6" ht="33.75" x14ac:dyDescent="0.2">
      <c r="A62" s="5" t="s">
        <v>102</v>
      </c>
      <c r="B62" s="6" t="s">
        <v>94</v>
      </c>
      <c r="C62" s="39">
        <v>5017539.5548</v>
      </c>
      <c r="D62" s="30">
        <v>6295659.8718599994</v>
      </c>
      <c r="E62" s="26">
        <f t="shared" si="1"/>
        <v>1.2547304915289195</v>
      </c>
      <c r="F62" s="8"/>
    </row>
    <row r="63" spans="1:6" ht="33.75" x14ac:dyDescent="0.2">
      <c r="A63" s="5" t="s">
        <v>103</v>
      </c>
      <c r="B63" s="6" t="s">
        <v>95</v>
      </c>
      <c r="C63" s="39">
        <v>2522053.8468000004</v>
      </c>
      <c r="D63" s="30">
        <v>2590632.3042299999</v>
      </c>
      <c r="E63" s="26">
        <f t="shared" si="1"/>
        <v>1.0271915119960711</v>
      </c>
    </row>
    <row r="64" spans="1:6" ht="18" customHeight="1" x14ac:dyDescent="0.2">
      <c r="A64" s="5" t="s">
        <v>104</v>
      </c>
      <c r="B64" s="6" t="s">
        <v>96</v>
      </c>
      <c r="C64" s="39">
        <v>587411.04217999999</v>
      </c>
      <c r="D64" s="30">
        <v>541238.76364999998</v>
      </c>
      <c r="E64" s="26">
        <f t="shared" si="1"/>
        <v>0.92139698573141315</v>
      </c>
    </row>
    <row r="65" spans="1:7" ht="135" x14ac:dyDescent="0.2">
      <c r="A65" s="5" t="s">
        <v>123</v>
      </c>
      <c r="B65" s="6" t="s">
        <v>124</v>
      </c>
      <c r="C65" s="46">
        <v>0</v>
      </c>
      <c r="D65" s="42">
        <v>-114.71121000000001</v>
      </c>
      <c r="E65" s="26"/>
    </row>
    <row r="66" spans="1:7" ht="90" customHeight="1" x14ac:dyDescent="0.2">
      <c r="A66" s="5" t="s">
        <v>106</v>
      </c>
      <c r="B66" s="6" t="s">
        <v>105</v>
      </c>
      <c r="C66" s="39">
        <v>690957.53595000005</v>
      </c>
      <c r="D66" s="30">
        <v>4615.9251599999998</v>
      </c>
      <c r="E66" s="33">
        <f t="shared" ref="E66:E68" si="2">D66/C66</f>
        <v>6.6804758901045161E-3</v>
      </c>
    </row>
    <row r="67" spans="1:7" ht="54.75" customHeight="1" x14ac:dyDescent="0.2">
      <c r="A67" s="5" t="s">
        <v>97</v>
      </c>
      <c r="B67" s="6" t="s">
        <v>98</v>
      </c>
      <c r="C67" s="27">
        <v>-1114.3902499999999</v>
      </c>
      <c r="D67" s="42">
        <v>-523.53253000000007</v>
      </c>
      <c r="E67" s="34">
        <f>D67/C67</f>
        <v>0.46979281270632089</v>
      </c>
      <c r="F67" s="31"/>
    </row>
    <row r="68" spans="1:7" ht="15.75" customHeight="1" thickBot="1" x14ac:dyDescent="0.25">
      <c r="A68" s="53" t="s">
        <v>99</v>
      </c>
      <c r="B68" s="54"/>
      <c r="C68" s="23">
        <f>C59+C5</f>
        <v>34455421.140620001</v>
      </c>
      <c r="D68" s="23">
        <f>D59+D5</f>
        <v>41039417.124920003</v>
      </c>
      <c r="E68" s="35">
        <f t="shared" si="2"/>
        <v>1.1910873751166557</v>
      </c>
      <c r="F68" s="32"/>
      <c r="G68" s="20"/>
    </row>
    <row r="69" spans="1:7" x14ac:dyDescent="0.2">
      <c r="F69" s="31"/>
    </row>
    <row r="70" spans="1:7" x14ac:dyDescent="0.2">
      <c r="C70" s="24"/>
      <c r="F70" s="31"/>
    </row>
    <row r="71" spans="1:7" x14ac:dyDescent="0.2">
      <c r="C71" s="24"/>
      <c r="F71" s="31"/>
    </row>
  </sheetData>
  <mergeCells count="10">
    <mergeCell ref="A59:B59"/>
    <mergeCell ref="A68:B68"/>
    <mergeCell ref="A1:E1"/>
    <mergeCell ref="A3:A4"/>
    <mergeCell ref="B3:B4"/>
    <mergeCell ref="A6:B6"/>
    <mergeCell ref="A5:B5"/>
    <mergeCell ref="A30:B30"/>
    <mergeCell ref="C3:E3"/>
    <mergeCell ref="D2:E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Алимханов Аслан Абдурахманович</cp:lastModifiedBy>
  <cp:lastPrinted>2017-05-16T14:31:55Z</cp:lastPrinted>
  <dcterms:created xsi:type="dcterms:W3CDTF">2015-03-19T05:40:52Z</dcterms:created>
  <dcterms:modified xsi:type="dcterms:W3CDTF">2026-04-21T14:08:59Z</dcterms:modified>
</cp:coreProperties>
</file>